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revisionLog3.xml" ContentType="application/vnd.openxmlformats-officedocument.spreadsheetml.revisionLog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H:\SOAR\Products and Tools\HANDOUTS\"/>
    </mc:Choice>
  </mc:AlternateContent>
  <bookViews>
    <workbookView xWindow="-24" yWindow="0" windowWidth="24696" windowHeight="15744"/>
  </bookViews>
  <sheets>
    <sheet name="Sheet1" sheetId="1" r:id="rId1"/>
  </sheets>
  <definedNames>
    <definedName name="_xlnm.Print_Area" localSheetId="0">Sheet1!$A$1:$C$33</definedName>
    <definedName name="Z_E9E569C9_ED1F_41B3_B24A_48AF0D610693_.wvu.PrintArea" localSheetId="0" hidden="1">Sheet1!$A$1:$C$33</definedName>
    <definedName name="Z_F389F818_7628_6341_BA97_8FE9DBCFBD94_.wvu.PrintArea" localSheetId="0" hidden="1">Sheet1!$A$1:$C$33</definedName>
  </definedNames>
  <calcPr calcId="152511" concurrentCalc="0"/>
  <customWorkbookViews>
    <customWorkbookView name="ssodergren - Personal View" guid="{E9E569C9-ED1F-41B3-B24A-48AF0D610693}" mergeInterval="0" personalView="1" maximized="1" xWindow="-9" yWindow="-9" windowWidth="1938" windowHeight="1050" activeSheetId="1"/>
    <customWorkbookView name="Kristin Lupfer - Personal View" guid="{F389F818-7628-6341-BA97-8FE9DBCFBD94}" mergeInterval="0" personalView="1" yWindow="54" windowWidth="1232" windowHeight="733" activeSheetId="1"/>
  </customWorkbookViews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5" i="1" l="1"/>
  <c r="B17" i="1"/>
  <c r="B21" i="1"/>
  <c r="B23" i="1"/>
  <c r="B26" i="1"/>
  <c r="B27" i="1"/>
  <c r="B19" i="1"/>
  <c r="B20" i="1"/>
  <c r="B29" i="1"/>
  <c r="B30" i="1"/>
  <c r="B31" i="1"/>
</calcChain>
</file>

<file path=xl/sharedStrings.xml><?xml version="1.0" encoding="utf-8"?>
<sst xmlns="http://schemas.openxmlformats.org/spreadsheetml/2006/main" count="33" uniqueCount="27">
  <si>
    <t>Gross monthly earnings</t>
  </si>
  <si>
    <t>Countable income</t>
  </si>
  <si>
    <t>(a)</t>
  </si>
  <si>
    <t>(d)</t>
  </si>
  <si>
    <t>(b)</t>
  </si>
  <si>
    <t>Total income for this month</t>
  </si>
  <si>
    <t xml:space="preserve">Name: </t>
  </si>
  <si>
    <t xml:space="preserve">DOB: </t>
  </si>
  <si>
    <t>(c)</t>
  </si>
  <si>
    <t>Earned income exclusion = $65.00</t>
  </si>
  <si>
    <t>Impairment–Related Work Expense (IRWE)</t>
  </si>
  <si>
    <t>Plan to Achieve Self–Support (PASS) related expenses</t>
  </si>
  <si>
    <t>Total Deductions</t>
  </si>
  <si>
    <t>(if non-applicable, leave blank)</t>
  </si>
  <si>
    <t>If SSI is the only income before working, enter $20.00</t>
  </si>
  <si>
    <t>Divide by 2</t>
  </si>
  <si>
    <t>Gross Monthly Earnings</t>
  </si>
  <si>
    <t>Calculate deductions</t>
  </si>
  <si>
    <t>Subtotal</t>
  </si>
  <si>
    <t xml:space="preserve"> - Total Deductions</t>
  </si>
  <si>
    <t>SSI Cash Benefit</t>
  </si>
  <si>
    <t xml:space="preserve"> - Countable Income</t>
  </si>
  <si>
    <t>SSI Cash Benefit While Working</t>
  </si>
  <si>
    <t xml:space="preserve">+ SSI cash benefit while working </t>
  </si>
  <si>
    <t>SSI Benefits and Work Calculator</t>
  </si>
  <si>
    <t xml:space="preserve">SSN: </t>
  </si>
  <si>
    <t>SSI federal cash benefit when not working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</si>
</sst>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dashDot">
        <color auto="1"/>
      </left>
      <right/>
      <top style="dashDot">
        <color auto="1"/>
      </top>
      <bottom/>
      <diagonal/>
    </border>
    <border>
      <left/>
      <right style="dashDot">
        <color auto="1"/>
      </right>
      <top style="dashDot">
        <color auto="1"/>
      </top>
      <bottom/>
      <diagonal/>
    </border>
    <border>
      <left style="dashDot">
        <color auto="1"/>
      </left>
      <right/>
      <top/>
      <bottom/>
      <diagonal/>
    </border>
    <border>
      <left/>
      <right style="dashDot">
        <color auto="1"/>
      </right>
      <top/>
      <bottom/>
      <diagonal/>
    </border>
    <border>
      <left/>
      <right style="dashDot">
        <color auto="1"/>
      </right>
      <top/>
      <bottom style="medium">
        <color auto="1"/>
      </bottom>
      <diagonal/>
    </border>
    <border>
      <left style="dashDot">
        <color auto="1"/>
      </left>
      <right/>
      <top/>
      <bottom style="dashDot">
        <color auto="1"/>
      </bottom>
      <diagonal/>
    </border>
    <border>
      <left/>
      <right style="dashDot">
        <color auto="1"/>
      </right>
      <top/>
      <bottom style="dashDot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/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/>
    </xf>
    <xf numFmtId="0" fontId="3" fillId="0" borderId="0" xfId="0" quotePrefix="1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/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horizontal="right" vertical="center"/>
    </xf>
    <xf numFmtId="44" fontId="6" fillId="0" borderId="0" xfId="1" applyFont="1" applyAlignment="1">
      <alignment horizontal="right"/>
    </xf>
    <xf numFmtId="44" fontId="2" fillId="0" borderId="0" xfId="1" applyFont="1" applyAlignment="1">
      <alignment horizontal="right" vertical="center"/>
    </xf>
    <xf numFmtId="44" fontId="3" fillId="0" borderId="0" xfId="1" applyFont="1" applyBorder="1" applyAlignment="1">
      <alignment horizontal="right" vertical="center"/>
    </xf>
    <xf numFmtId="44" fontId="3" fillId="0" borderId="0" xfId="1" applyFont="1" applyAlignment="1">
      <alignment horizontal="right" vertical="center"/>
    </xf>
    <xf numFmtId="44" fontId="3" fillId="0" borderId="3" xfId="1" applyFont="1" applyBorder="1" applyAlignment="1">
      <alignment horizontal="right" vertical="center"/>
    </xf>
    <xf numFmtId="44" fontId="3" fillId="0" borderId="5" xfId="1" applyFont="1" applyBorder="1" applyAlignment="1">
      <alignment horizontal="right"/>
    </xf>
    <xf numFmtId="44" fontId="3" fillId="0" borderId="6" xfId="1" applyFont="1" applyBorder="1" applyAlignment="1">
      <alignment horizontal="right" vertical="center"/>
    </xf>
    <xf numFmtId="44" fontId="0" fillId="0" borderId="0" xfId="1" applyFont="1" applyAlignment="1">
      <alignment horizontal="right"/>
    </xf>
    <xf numFmtId="44" fontId="4" fillId="0" borderId="0" xfId="1" applyFont="1" applyBorder="1" applyAlignment="1">
      <alignment horizontal="right" vertical="center"/>
    </xf>
    <xf numFmtId="44" fontId="3" fillId="0" borderId="1" xfId="1" applyFont="1" applyBorder="1" applyAlignment="1">
      <alignment horizontal="right" vertical="center"/>
    </xf>
    <xf numFmtId="44" fontId="4" fillId="0" borderId="9" xfId="1" applyFont="1" applyBorder="1" applyAlignment="1">
      <alignment horizontal="right" vertical="top"/>
    </xf>
    <xf numFmtId="0" fontId="7" fillId="0" borderId="4" xfId="0" applyFont="1" applyBorder="1" applyAlignment="1">
      <alignment horizontal="left"/>
    </xf>
    <xf numFmtId="0" fontId="5" fillId="0" borderId="4" xfId="0" applyFont="1" applyBorder="1" applyAlignment="1">
      <alignment horizontal="right" vertical="center"/>
    </xf>
    <xf numFmtId="44" fontId="5" fillId="0" borderId="5" xfId="1" applyFont="1" applyBorder="1" applyAlignment="1">
      <alignment horizontal="right" vertical="center"/>
    </xf>
    <xf numFmtId="0" fontId="7" fillId="0" borderId="4" xfId="0" applyFont="1" applyBorder="1" applyAlignment="1">
      <alignment horizontal="right"/>
    </xf>
    <xf numFmtId="1" fontId="3" fillId="0" borderId="1" xfId="1" applyNumberFormat="1" applyFon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8" fillId="0" borderId="7" xfId="0" applyFont="1" applyBorder="1" applyAlignment="1">
      <alignment horizontal="right" vertical="center"/>
    </xf>
    <xf numFmtId="44" fontId="8" fillId="0" borderId="8" xfId="1" applyFont="1" applyBorder="1" applyAlignment="1">
      <alignment horizontal="right" vertical="center"/>
    </xf>
    <xf numFmtId="0" fontId="9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revisionHeaders" Target="revisions/revisionHeader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calcChain" Target="calcChain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708725D-E157-4CB4-B90C-3798D0114F6A}" diskRevisions="1" revisionId="3" version="2">
  <header guid="{7708725D-E157-4CB4-B90C-3798D0114F6A}" dateTime="2015-02-11T10:02:44" maxSheetId="2" userName="ssodergren" r:id="rId3">
    <sheetIdMap count="1">
      <sheetId val="1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E9E569C9_ED1F_41B3_B24A_48AF0D610693_.wvu.PrintArea" hidden="1" oldHidden="1">
    <formula>Sheet1!$A$1:$C$33</formula>
  </rdn>
  <rcv guid="{E9E569C9-ED1F-41B3-B24A-48AF0D61069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zoomScaleSheetLayoutView="100" workbookViewId="0">
      <selection activeCell="D5" sqref="D5"/>
    </sheetView>
  </sheetViews>
  <sheetFormatPr defaultColWidth="8.77734375" defaultRowHeight="14.4" x14ac:dyDescent="0.3"/>
  <cols>
    <col min="1" max="1" width="54.44140625" style="3" customWidth="1"/>
    <col min="2" max="2" width="16.109375" style="20" customWidth="1"/>
    <col min="3" max="16384" width="8.77734375" style="3"/>
  </cols>
  <sheetData>
    <row r="1" spans="1:3" ht="18" x14ac:dyDescent="0.35">
      <c r="A1" s="33" t="s">
        <v>24</v>
      </c>
      <c r="B1" s="33"/>
      <c r="C1" s="33"/>
    </row>
    <row r="3" spans="1:3" ht="15.6" x14ac:dyDescent="0.3">
      <c r="A3" s="7" t="s">
        <v>6</v>
      </c>
      <c r="B3" s="13"/>
      <c r="C3" s="8"/>
    </row>
    <row r="4" spans="1:3" ht="15.6" x14ac:dyDescent="0.3">
      <c r="A4" s="7" t="s">
        <v>7</v>
      </c>
      <c r="B4" s="14"/>
      <c r="C4" s="8"/>
    </row>
    <row r="5" spans="1:3" ht="15.6" x14ac:dyDescent="0.3">
      <c r="A5" s="7" t="s">
        <v>25</v>
      </c>
      <c r="B5" s="13"/>
      <c r="C5" s="8"/>
    </row>
    <row r="6" spans="1:3" ht="15.6" x14ac:dyDescent="0.3">
      <c r="A6" s="1"/>
      <c r="B6" s="13"/>
      <c r="C6" s="8"/>
    </row>
    <row r="7" spans="1:3" ht="15.6" x14ac:dyDescent="0.3">
      <c r="A7" s="2" t="s">
        <v>26</v>
      </c>
      <c r="B7" s="15">
        <v>0</v>
      </c>
      <c r="C7" s="8" t="s">
        <v>2</v>
      </c>
    </row>
    <row r="8" spans="1:3" ht="15.6" x14ac:dyDescent="0.3">
      <c r="A8" s="2"/>
      <c r="B8" s="16"/>
      <c r="C8" s="8"/>
    </row>
    <row r="9" spans="1:3" ht="15.6" x14ac:dyDescent="0.3">
      <c r="A9" s="2" t="s">
        <v>0</v>
      </c>
      <c r="B9" s="15">
        <v>0</v>
      </c>
      <c r="C9" s="8" t="s">
        <v>4</v>
      </c>
    </row>
    <row r="10" spans="1:3" ht="15.6" x14ac:dyDescent="0.3">
      <c r="A10" s="9"/>
      <c r="B10" s="15"/>
      <c r="C10" s="8"/>
    </row>
    <row r="11" spans="1:3" ht="15.6" x14ac:dyDescent="0.3">
      <c r="A11" s="5" t="s">
        <v>17</v>
      </c>
      <c r="B11" s="17"/>
      <c r="C11" s="8"/>
    </row>
    <row r="12" spans="1:3" ht="15.6" x14ac:dyDescent="0.3">
      <c r="A12" s="24" t="s">
        <v>13</v>
      </c>
      <c r="B12" s="18"/>
      <c r="C12" s="8"/>
    </row>
    <row r="13" spans="1:3" ht="15.6" x14ac:dyDescent="0.3">
      <c r="A13" s="25" t="s">
        <v>9</v>
      </c>
      <c r="B13" s="26">
        <v>65</v>
      </c>
      <c r="C13" s="8"/>
    </row>
    <row r="14" spans="1:3" ht="15.6" x14ac:dyDescent="0.3">
      <c r="A14" s="25" t="s">
        <v>14</v>
      </c>
      <c r="B14" s="26">
        <v>0</v>
      </c>
      <c r="C14" s="8"/>
    </row>
    <row r="15" spans="1:3" ht="15.6" x14ac:dyDescent="0.3">
      <c r="A15" s="25" t="s">
        <v>10</v>
      </c>
      <c r="B15" s="26">
        <v>0</v>
      </c>
      <c r="C15" s="8"/>
    </row>
    <row r="16" spans="1:3" ht="16.2" thickBot="1" x14ac:dyDescent="0.35">
      <c r="A16" s="27" t="s">
        <v>11</v>
      </c>
      <c r="B16" s="19">
        <v>0</v>
      </c>
      <c r="C16" s="8"/>
    </row>
    <row r="17" spans="1:3" ht="15.6" x14ac:dyDescent="0.3">
      <c r="A17" s="31" t="s">
        <v>12</v>
      </c>
      <c r="B17" s="32">
        <f>SUM(B13:B16)</f>
        <v>65</v>
      </c>
      <c r="C17" s="8"/>
    </row>
    <row r="18" spans="1:3" ht="15.6" x14ac:dyDescent="0.3">
      <c r="A18" s="10"/>
      <c r="B18" s="13"/>
      <c r="C18" s="8"/>
    </row>
    <row r="19" spans="1:3" ht="15.6" x14ac:dyDescent="0.3">
      <c r="A19" s="4" t="s">
        <v>16</v>
      </c>
      <c r="B19" s="13">
        <f>B9</f>
        <v>0</v>
      </c>
      <c r="C19" s="8" t="s">
        <v>4</v>
      </c>
    </row>
    <row r="20" spans="1:3" ht="16.2" thickBot="1" x14ac:dyDescent="0.35">
      <c r="A20" s="4" t="s">
        <v>19</v>
      </c>
      <c r="B20" s="22">
        <f>B17</f>
        <v>65</v>
      </c>
      <c r="C20" s="8"/>
    </row>
    <row r="21" spans="1:3" ht="15.6" x14ac:dyDescent="0.3">
      <c r="A21" s="4" t="s">
        <v>18</v>
      </c>
      <c r="B21" s="15">
        <f>B9-B17</f>
        <v>-65</v>
      </c>
      <c r="C21" s="8"/>
    </row>
    <row r="22" spans="1:3" ht="16.2" thickBot="1" x14ac:dyDescent="0.35">
      <c r="A22" s="4" t="s">
        <v>15</v>
      </c>
      <c r="B22" s="28">
        <v>2</v>
      </c>
      <c r="C22" s="8"/>
    </row>
    <row r="23" spans="1:3" ht="15.6" x14ac:dyDescent="0.3">
      <c r="A23" s="2" t="s">
        <v>1</v>
      </c>
      <c r="B23" s="21">
        <f>B21/B22</f>
        <v>-32.5</v>
      </c>
      <c r="C23" s="29" t="s">
        <v>8</v>
      </c>
    </row>
    <row r="24" spans="1:3" ht="15.6" x14ac:dyDescent="0.3">
      <c r="A24" s="11"/>
      <c r="B24" s="16"/>
      <c r="C24" s="8"/>
    </row>
    <row r="25" spans="1:3" ht="15.6" x14ac:dyDescent="0.3">
      <c r="A25" s="4" t="s">
        <v>20</v>
      </c>
      <c r="B25" s="15">
        <f>B7</f>
        <v>0</v>
      </c>
      <c r="C25" s="8" t="s">
        <v>2</v>
      </c>
    </row>
    <row r="26" spans="1:3" ht="16.2" thickBot="1" x14ac:dyDescent="0.35">
      <c r="A26" s="4" t="s">
        <v>21</v>
      </c>
      <c r="B26" s="22">
        <f>B23</f>
        <v>-32.5</v>
      </c>
      <c r="C26" s="8" t="s">
        <v>8</v>
      </c>
    </row>
    <row r="27" spans="1:3" ht="15.6" x14ac:dyDescent="0.3">
      <c r="A27" s="30" t="s">
        <v>22</v>
      </c>
      <c r="B27" s="21">
        <f>B25 - B26</f>
        <v>32.5</v>
      </c>
      <c r="C27" s="8" t="s">
        <v>3</v>
      </c>
    </row>
    <row r="28" spans="1:3" ht="15.6" x14ac:dyDescent="0.3">
      <c r="A28" s="2"/>
      <c r="B28" s="16"/>
      <c r="C28" s="8"/>
    </row>
    <row r="29" spans="1:3" ht="15.6" x14ac:dyDescent="0.3">
      <c r="A29" s="4" t="s">
        <v>0</v>
      </c>
      <c r="B29" s="15">
        <f>B9</f>
        <v>0</v>
      </c>
      <c r="C29" s="8" t="s">
        <v>4</v>
      </c>
    </row>
    <row r="30" spans="1:3" ht="16.2" thickBot="1" x14ac:dyDescent="0.35">
      <c r="A30" s="6" t="s">
        <v>23</v>
      </c>
      <c r="B30" s="15">
        <f>B27</f>
        <v>32.5</v>
      </c>
      <c r="C30" s="8" t="s">
        <v>3</v>
      </c>
    </row>
    <row r="31" spans="1:3" ht="16.2" thickBot="1" x14ac:dyDescent="0.35">
      <c r="A31" s="12" t="s">
        <v>5</v>
      </c>
      <c r="B31" s="23">
        <f>B29+B30</f>
        <v>32.5</v>
      </c>
      <c r="C31" s="8"/>
    </row>
    <row r="32" spans="1:3" ht="15.6" x14ac:dyDescent="0.3">
      <c r="A32" s="8"/>
      <c r="B32" s="13"/>
      <c r="C32" s="8"/>
    </row>
  </sheetData>
  <customSheetViews>
    <customSheetView guid="{E9E569C9-ED1F-41B3-B24A-48AF0D610693}">
      <selection activeCell="D5" sqref="D5"/>
      <pageMargins left="0.7" right="0.7" top="0.75" bottom="0.75" header="0.3" footer="0.3"/>
      <printOptions gridLines="1"/>
      <pageSetup orientation="portrait"/>
    </customSheetView>
    <customSheetView guid="{F389F818-7628-6341-BA97-8FE9DBCFBD94}">
      <selection activeCell="A5" sqref="A5"/>
      <pageMargins left="0.7" right="0.7" top="0.75" bottom="0.75" header="0.3" footer="0.3"/>
      <printOptions gridLines="1"/>
      <pageSetup orientation="portrait"/>
    </customSheetView>
  </customSheetViews>
  <mergeCells count="1">
    <mergeCell ref="A1:C1"/>
  </mergeCells>
  <printOptions gridLines="1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5289471CE8F84E8D778B17645D3CE1" ma:contentTypeVersion="19" ma:contentTypeDescription="Create a new document." ma:contentTypeScope="" ma:versionID="d86dfaab6098b01aaadcebc652c7a957">
  <xsd:schema xmlns:xsd="http://www.w3.org/2001/XMLSchema" xmlns:xs="http://www.w3.org/2001/XMLSchema" xmlns:p="http://schemas.microsoft.com/office/2006/metadata/properties" xmlns:ns2="7557eede-73b7-462b-a86f-b30f146a99f4" xmlns:ns3="df1983df-aeaf-4222-b053-376ab4ecb4ed" targetNamespace="http://schemas.microsoft.com/office/2006/metadata/properties" ma:root="true" ma:fieldsID="c58c876fac89ceb134571e969ee952a7" ns2:_="" ns3:_="">
    <xsd:import namespace="7557eede-73b7-462b-a86f-b30f146a99f4"/>
    <xsd:import namespace="df1983df-aeaf-4222-b053-376ab4ecb4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7eede-73b7-462b-a86f-b30f146a99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d396fbf-84ae-4ccc-b0ee-2e7811a3b7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983df-aeaf-4222-b053-376ab4ecb4e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2a83208-1c9d-48b0-beac-f484af9444f2}" ma:internalName="TaxCatchAll" ma:showField="CatchAllData" ma:web="df1983df-aeaf-4222-b053-376ab4ecb4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1983df-aeaf-4222-b053-376ab4ecb4ed" xsi:nil="true"/>
    <lcf76f155ced4ddcb4097134ff3c332f xmlns="7557eede-73b7-462b-a86f-b30f146a99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334B0C-B905-495E-A2C1-A1E6F4DC3262}"/>
</file>

<file path=customXml/itemProps2.xml><?xml version="1.0" encoding="utf-8"?>
<ds:datastoreItem xmlns:ds="http://schemas.openxmlformats.org/officeDocument/2006/customXml" ds:itemID="{400B0C72-247C-4DCC-8243-A8E1D396B82F}"/>
</file>

<file path=customXml/itemProps3.xml><?xml version="1.0" encoding="utf-8"?>
<ds:datastoreItem xmlns:ds="http://schemas.openxmlformats.org/officeDocument/2006/customXml" ds:itemID="{C0F2019D-8201-4946-8F4D-2207CBE16F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Policy Research Associates,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ssodergren</dc:creator>
  <cp:lastModifiedBy>ssodergren</cp:lastModifiedBy>
  <cp:lastPrinted>2015-02-03T19:52:24Z</cp:lastPrinted>
  <dcterms:created xsi:type="dcterms:W3CDTF">2015-02-02T19:37:16Z</dcterms:created>
  <dcterms:modified xsi:type="dcterms:W3CDTF">2015-02-11T15:02:44Z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0x010100385289471CE8F84E8D778B17645D3CE1</vt:lpwstr>
  </property>
  <property fmtid="{D5CDD505-2E9C-101B-9397-08002B2CF9AE}" pid="3" name="Order">
    <vt:r8>150800</vt:r8>
  </property>
</Properties>
</file>